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Расчет 54240" sheetId="1" state="visible" r:id="rId1"/>
  </sheets>
  <calcPr/>
</workbook>
</file>

<file path=xl/sharedStrings.xml><?xml version="1.0" encoding="utf-8"?>
<sst xmlns="http://schemas.openxmlformats.org/spreadsheetml/2006/main" count="37" uniqueCount="37">
  <si>
    <t xml:space="preserve">Расчет распределения субсидии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на 2026 год   (таблица 10 приложения 14)</t>
  </si>
  <si>
    <t xml:space="preserve">Код БК</t>
  </si>
  <si>
    <t xml:space="preserve">Главный распорядитель средств областного бюджета </t>
  </si>
  <si>
    <t xml:space="preserve">Министерство строительства, жилищно-коммунального, дорожного хозяйства и транспорта Оренбургской области</t>
  </si>
  <si>
    <t>Раздел</t>
  </si>
  <si>
    <t xml:space="preserve">Жилищно-коммунальное хозяйство</t>
  </si>
  <si>
    <t xml:space="preserve">05 00</t>
  </si>
  <si>
    <t>Подраздел</t>
  </si>
  <si>
    <t xml:space="preserve">Другие вопросы в области жилищно-коммунального хозяйства</t>
  </si>
  <si>
    <t xml:space="preserve">05 05</t>
  </si>
  <si>
    <t xml:space="preserve">Государственная программа </t>
  </si>
  <si>
    <t xml:space="preserve">«Формирование комфортной городской среды в Оренбургской области»</t>
  </si>
  <si>
    <t xml:space="preserve">26 0 00 00000</t>
  </si>
  <si>
    <t xml:space="preserve">Структурный элемент</t>
  </si>
  <si>
    <t xml:space="preserve">Региональный проект «Формирование комфортной городской среды»</t>
  </si>
  <si>
    <t xml:space="preserve">26 1 И4 00000</t>
  </si>
  <si>
    <t xml:space="preserve">Наименование межбюджетного трансферта</t>
  </si>
  <si>
    <t xml:space="preserve">Субсидии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</si>
  <si>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26 1 И4 54240</t>
  </si>
  <si>
    <t xml:space="preserve">Вид расходов</t>
  </si>
  <si>
    <t xml:space="preserve">субсидии  </t>
  </si>
  <si>
    <t xml:space="preserve">Документ, утверждающий методику распределения межбюджетного трансферта</t>
  </si>
  <si>
    <t xml:space="preserve">Постановление Правительства Оренбургской области от 28.09.2017 № 696-пп «Об утверждении государственной программы «Формирование комфортной городской среды в Оренбургской области»</t>
  </si>
  <si>
    <t xml:space="preserve">Единица измерения</t>
  </si>
  <si>
    <t xml:space="preserve">тыс. рублей</t>
  </si>
  <si>
    <t xml:space="preserve">Распределение субсидии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на 2026 год     </t>
  </si>
  <si>
    <t xml:space="preserve">№ п/п</t>
  </si>
  <si>
    <t xml:space="preserve">Наименование муниципального образования</t>
  </si>
  <si>
    <t xml:space="preserve">2026 год </t>
  </si>
  <si>
    <t xml:space="preserve">Размер субсидии  (гр.3+гр.4)</t>
  </si>
  <si>
    <t xml:space="preserve">Объем средств, предусмотренный протоколом федеральной конкурсной комиссии по организации и проведению конкурса о подведении итогов конкурса</t>
  </si>
  <si>
    <t xml:space="preserve">Объем средств областного бюджета, необходимый на выполнение условия софинансирования расходных обязательств субъектов Российской Федерации из федерального бюджета, в целях софинансирования которых предоставляется субсидия из федерального бюджета (в размере предельного уровня софинансирования в соответствии с постановлением Правительства РФ от 30.09.2014 № 999 (3%)</t>
  </si>
  <si>
    <t xml:space="preserve">город Бугуруслан</t>
  </si>
  <si>
    <t xml:space="preserve">город Новотроицк</t>
  </si>
  <si>
    <t xml:space="preserve">Соль-Илецкий муниципальный округ</t>
  </si>
  <si>
    <t>Итого:</t>
  </si>
  <si>
    <t xml:space="preserve">*Наименования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–ОКТМО ОК 033-2013.
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</si>
</sst>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  <scheme val="minor"/>
    </font>
    <font>
      <sz val="12.000000"/>
      <color theme="1"/>
      <name val="Calibri"/>
      <scheme val="minor"/>
    </font>
    <font>
      <sz val="12.000000"/>
      <color theme="1" tint="0"/>
      <name val="Times New Roman"/>
    </font>
    <font>
      <sz val="12.000000"/>
      <color theme="1" tint="0"/>
      <name val="Calibri"/>
      <scheme val="minor"/>
    </font>
    <font>
      <sz val="12.000000"/>
      <name val="Times New Roman"/>
    </font>
    <font>
      <b/>
      <sz val="12.000000"/>
      <color theme="1" tint="0"/>
      <name val="Times New Roman"/>
    </font>
    <font>
      <b/>
      <sz val="12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auto="1"/>
      </top>
      <bottom style="thin">
        <color theme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39">
    <xf fontId="0" fillId="0" borderId="0" numFmtId="0" xfId="0"/>
    <xf fontId="1" fillId="0" borderId="0" numFmtId="0" xfId="0" applyFont="1"/>
    <xf fontId="2" fillId="0" borderId="0" numFmtId="0" xfId="0" applyFont="1"/>
    <xf fontId="2" fillId="0" borderId="0" numFmtId="0" xfId="0" applyFont="1" applyAlignment="1">
      <alignment horizontal="center"/>
    </xf>
    <xf fontId="2" fillId="0" borderId="0" numFmtId="0" xfId="0" applyFont="1" applyAlignment="1">
      <alignment horizontal="center" wrapText="1"/>
    </xf>
    <xf fontId="3" fillId="0" borderId="0" numFmtId="0" xfId="0" applyFont="1" applyAlignment="1">
      <alignment wrapText="1"/>
    </xf>
    <xf fontId="4" fillId="0" borderId="0" numFmtId="0" xfId="0" applyFont="1" applyAlignment="1">
      <alignment horizontal="center" wrapText="1"/>
    </xf>
    <xf fontId="4" fillId="0" borderId="1" numFmtId="0" xfId="0" applyFont="1" applyBorder="1" applyAlignment="1">
      <alignment horizontal="center" wrapText="1"/>
    </xf>
    <xf fontId="4" fillId="0" borderId="0" numFmtId="0" xfId="0" applyFont="1" applyAlignment="1">
      <alignment wrapText="1"/>
    </xf>
    <xf fontId="4" fillId="0" borderId="0" numFmtId="0" xfId="0" applyFont="1" applyAlignment="1">
      <alignment horizontal="left" wrapText="1"/>
    </xf>
    <xf fontId="4" fillId="0" borderId="2" numFmtId="0" xfId="0" applyFont="1" applyBorder="1" applyAlignment="1">
      <alignment horizontal="center" wrapText="1"/>
    </xf>
    <xf fontId="4" fillId="0" borderId="0" numFmtId="49" xfId="0" applyNumberFormat="1" applyFont="1" applyAlignment="1">
      <alignment horizontal="center" wrapText="1"/>
    </xf>
    <xf fontId="4" fillId="0" borderId="2" numFmtId="49" xfId="0" applyNumberFormat="1" applyFont="1" applyBorder="1" applyAlignment="1">
      <alignment horizontal="center" wrapText="1"/>
    </xf>
    <xf fontId="4" fillId="0" borderId="0" numFmtId="0" xfId="0" applyFont="1" applyAlignment="1">
      <alignment horizontal="left" vertical="top" wrapText="1"/>
    </xf>
    <xf fontId="4" fillId="0" borderId="0" numFmtId="0" xfId="0" applyFont="1" applyAlignment="1">
      <alignment horizontal="left" vertical="center" wrapText="1"/>
    </xf>
    <xf fontId="3" fillId="0" borderId="0" numFmtId="0" xfId="0" applyFont="1"/>
    <xf fontId="4" fillId="0" borderId="3" numFmtId="0" xfId="0" applyFont="1" applyBorder="1" applyAlignment="1">
      <alignment horizontal="center" wrapText="1"/>
    </xf>
    <xf fontId="4" fillId="2" borderId="0" numFmtId="0" xfId="0" applyFont="1" applyFill="1" applyAlignment="1">
      <alignment horizontal="left" wrapText="1"/>
    </xf>
    <xf fontId="2" fillId="0" borderId="0" numFmtId="0" xfId="0" applyFont="1" applyAlignment="1">
      <alignment wrapText="1"/>
    </xf>
    <xf fontId="5" fillId="0" borderId="4" numFmtId="0" xfId="0" applyFont="1" applyBorder="1" applyAlignment="1">
      <alignment horizontal="center" wrapText="1"/>
    </xf>
    <xf fontId="2" fillId="0" borderId="4" numFmtId="0" xfId="0" applyFont="1" applyBorder="1" applyAlignment="1">
      <alignment horizontal="center" wrapText="1"/>
    </xf>
    <xf fontId="4" fillId="0" borderId="5" numFmtId="0" xfId="0" applyFont="1" applyBorder="1" applyAlignment="1">
      <alignment horizontal="center" vertical="center" wrapText="1"/>
    </xf>
    <xf fontId="5" fillId="0" borderId="6" numFmtId="0" xfId="0" applyFont="1" applyBorder="1" applyAlignment="1">
      <alignment horizontal="center"/>
    </xf>
    <xf fontId="5" fillId="0" borderId="7" numFmtId="0" xfId="0" applyFont="1" applyBorder="1" applyAlignment="1">
      <alignment horizontal="center"/>
    </xf>
    <xf fontId="5" fillId="0" borderId="8" numFmtId="0" xfId="0" applyFont="1" applyBorder="1" applyAlignment="1">
      <alignment horizontal="center"/>
    </xf>
    <xf fontId="4" fillId="0" borderId="9" numFmtId="0" xfId="0" applyFont="1" applyBorder="1" applyAlignment="1">
      <alignment horizontal="center" vertical="center" wrapText="1"/>
    </xf>
    <xf fontId="4" fillId="0" borderId="10" numFmtId="0" xfId="0" applyFont="1" applyBorder="1" applyAlignment="1">
      <alignment horizontal="center" vertical="center" wrapText="1"/>
    </xf>
    <xf fontId="4" fillId="0" borderId="11" numFmtId="0" xfId="0" applyFont="1" applyBorder="1" applyAlignment="1">
      <alignment horizontal="center" vertical="center" wrapText="1"/>
    </xf>
    <xf fontId="4" fillId="0" borderId="12" numFmtId="0" xfId="0" applyFont="1" applyBorder="1" applyAlignment="1">
      <alignment horizontal="center" vertical="center" wrapText="1"/>
    </xf>
    <xf fontId="4" fillId="0" borderId="13" numFmtId="0" xfId="0" applyFont="1" applyBorder="1" applyAlignment="1">
      <alignment horizontal="center" vertical="center" wrapText="1"/>
    </xf>
    <xf fontId="4" fillId="0" borderId="14" numFmtId="0" xfId="0" applyFont="1" applyBorder="1" applyAlignment="1">
      <alignment horizontal="center" vertical="top" wrapText="1"/>
    </xf>
    <xf fontId="4" fillId="0" borderId="14" numFmtId="0" xfId="0" applyFont="1" applyBorder="1" applyAlignment="1">
      <alignment vertical="top" wrapText="1"/>
    </xf>
    <xf fontId="4" fillId="2" borderId="14" numFmtId="4" xfId="0" applyNumberFormat="1" applyFont="1" applyFill="1" applyBorder="1" applyAlignment="1">
      <alignment horizontal="center" vertical="center" wrapText="1"/>
    </xf>
    <xf fontId="4" fillId="0" borderId="14" numFmtId="4" xfId="0" applyNumberFormat="1" applyFont="1" applyBorder="1" applyAlignment="1">
      <alignment horizontal="center" vertical="center"/>
    </xf>
    <xf fontId="5" fillId="0" borderId="14" numFmtId="0" xfId="0" applyFont="1" applyBorder="1"/>
    <xf fontId="6" fillId="0" borderId="14" numFmtId="0" xfId="0" applyFont="1" applyBorder="1" applyAlignment="1">
      <alignment horizontal="left" vertical="center"/>
    </xf>
    <xf fontId="6" fillId="2" borderId="14" numFmtId="4" xfId="0" applyNumberFormat="1" applyFont="1" applyFill="1" applyBorder="1" applyAlignment="1">
      <alignment horizontal="center" vertical="center" wrapText="1"/>
    </xf>
    <xf fontId="5" fillId="2" borderId="14" numFmtId="4" xfId="0" applyNumberFormat="1" applyFont="1" applyFill="1" applyBorder="1" applyAlignment="1">
      <alignment horizontal="center" vertical="center" wrapText="1"/>
    </xf>
    <xf fontId="6" fillId="2" borderId="14" numFmtId="4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92D050"/>
    <outlinePr applyStyles="0" summaryBelow="1" summaryRight="1" showOutlineSymbols="1"/>
    <pageSetUpPr autoPageBreaks="1" fitToPage="1"/>
  </sheetPr>
  <sheetViews>
    <sheetView showRuler="1" view="pageBreakPreview" zoomScale="100" workbookViewId="0">
      <selection activeCell="A1" activeCellId="0" sqref="A1"/>
    </sheetView>
  </sheetViews>
  <sheetFormatPr defaultRowHeight="14.25"/>
  <cols>
    <col customWidth="1" min="1" max="1" style="1" width="4.140625"/>
    <col customWidth="1" min="2" max="2" style="1" width="39"/>
    <col customWidth="1" min="3" max="5" style="1" width="28.5703"/>
    <col customWidth="1" min="6" max="8" style="1" width="14.140599999999999"/>
    <col customWidth="1" min="9" max="9" style="1" width="6.2851600000000003"/>
    <col customWidth="1" min="10" max="10" style="1" width="14.140599999999999"/>
    <col customWidth="1" min="11" max="11" style="1" width="19.425799999999999"/>
    <col customWidth="1" min="12" max="12" style="1" width="16.855499999999999"/>
    <col min="13" max="17" style="1" width="9.140625"/>
    <col customWidth="1" hidden="1" min="18" max="18" style="1" width="0"/>
    <col min="19" max="16384" style="1" width="9.140625"/>
  </cols>
  <sheetData>
    <row r="1" ht="15">
      <c r="A1" s="2"/>
      <c r="B1" s="3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</row>
    <row r="2" ht="35.25" customHeight="1">
      <c r="A2" s="2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2"/>
      <c r="M2" s="1"/>
      <c r="N2" s="1"/>
    </row>
    <row r="3" ht="15">
      <c r="A3" s="2"/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1"/>
    </row>
    <row r="4" ht="15">
      <c r="A4" s="2"/>
      <c r="B4" s="5"/>
      <c r="C4" s="5"/>
      <c r="D4" s="2"/>
      <c r="E4" s="2"/>
      <c r="F4" s="2"/>
      <c r="G4" s="2"/>
      <c r="H4" s="2"/>
      <c r="I4" s="6"/>
      <c r="J4" s="6"/>
      <c r="K4" s="1"/>
      <c r="L4" s="7" t="s">
        <v>1</v>
      </c>
      <c r="M4" s="1"/>
      <c r="N4" s="1"/>
    </row>
    <row r="5" ht="30">
      <c r="A5" s="2"/>
      <c r="B5" s="8" t="s">
        <v>2</v>
      </c>
      <c r="C5" s="9" t="s">
        <v>3</v>
      </c>
      <c r="D5" s="9"/>
      <c r="E5" s="9"/>
      <c r="F5" s="9"/>
      <c r="G5" s="9"/>
      <c r="H5" s="9"/>
      <c r="I5" s="9"/>
      <c r="J5" s="6"/>
      <c r="K5" s="1"/>
      <c r="L5" s="10">
        <v>851</v>
      </c>
      <c r="M5" s="1"/>
      <c r="N5" s="1"/>
    </row>
    <row r="6" ht="15">
      <c r="A6" s="2"/>
      <c r="B6" s="8" t="s">
        <v>4</v>
      </c>
      <c r="C6" s="9" t="s">
        <v>5</v>
      </c>
      <c r="D6" s="9"/>
      <c r="E6" s="9"/>
      <c r="F6" s="9"/>
      <c r="G6" s="9"/>
      <c r="H6" s="9"/>
      <c r="I6" s="9"/>
      <c r="J6" s="11"/>
      <c r="K6" s="1"/>
      <c r="L6" s="12" t="s">
        <v>6</v>
      </c>
      <c r="M6" s="1"/>
      <c r="N6" s="1"/>
    </row>
    <row r="7" ht="15">
      <c r="A7" s="2"/>
      <c r="B7" s="8" t="s">
        <v>7</v>
      </c>
      <c r="C7" s="13" t="s">
        <v>8</v>
      </c>
      <c r="D7" s="13"/>
      <c r="E7" s="13"/>
      <c r="F7" s="13"/>
      <c r="G7" s="13"/>
      <c r="H7" s="13"/>
      <c r="I7" s="13"/>
      <c r="J7" s="11"/>
      <c r="K7" s="1"/>
      <c r="L7" s="12" t="s">
        <v>9</v>
      </c>
      <c r="M7" s="1"/>
      <c r="N7" s="1"/>
    </row>
    <row r="8" ht="15">
      <c r="A8" s="2"/>
      <c r="B8" s="8" t="s">
        <v>10</v>
      </c>
      <c r="C8" s="9" t="s">
        <v>11</v>
      </c>
      <c r="D8" s="9"/>
      <c r="E8" s="9"/>
      <c r="F8" s="9"/>
      <c r="G8" s="9"/>
      <c r="H8" s="9"/>
      <c r="I8" s="9"/>
      <c r="J8" s="6"/>
      <c r="K8" s="1"/>
      <c r="L8" s="10" t="s">
        <v>12</v>
      </c>
      <c r="M8" s="1"/>
      <c r="N8" s="1"/>
    </row>
    <row r="9" ht="15">
      <c r="A9" s="2"/>
      <c r="B9" s="14" t="s">
        <v>13</v>
      </c>
      <c r="C9" s="14" t="s">
        <v>14</v>
      </c>
      <c r="D9" s="14"/>
      <c r="E9" s="14"/>
      <c r="F9" s="14"/>
      <c r="G9" s="14"/>
      <c r="H9" s="14"/>
      <c r="I9" s="14"/>
      <c r="J9" s="6"/>
      <c r="K9" s="1"/>
      <c r="L9" s="10" t="s">
        <v>15</v>
      </c>
      <c r="M9" s="1"/>
      <c r="N9" s="1"/>
    </row>
    <row r="10" ht="30">
      <c r="A10" s="2"/>
      <c r="B10" s="8" t="s">
        <v>16</v>
      </c>
      <c r="C10" s="9" t="s">
        <v>17</v>
      </c>
      <c r="D10" s="9"/>
      <c r="E10" s="9"/>
      <c r="F10" s="9"/>
      <c r="G10" s="9"/>
      <c r="H10" s="9"/>
      <c r="I10" s="9"/>
      <c r="J10" s="9"/>
      <c r="K10" s="9"/>
      <c r="L10" s="10" t="s">
        <v>18</v>
      </c>
      <c r="M10" s="1"/>
      <c r="N10" s="1"/>
    </row>
    <row r="11" ht="15">
      <c r="A11" s="2"/>
      <c r="B11" s="8" t="s">
        <v>19</v>
      </c>
      <c r="C11" s="8" t="s">
        <v>20</v>
      </c>
      <c r="D11" s="8"/>
      <c r="E11" s="8"/>
      <c r="F11" s="15"/>
      <c r="G11" s="15"/>
      <c r="H11" s="15"/>
      <c r="I11" s="6"/>
      <c r="J11" s="6"/>
      <c r="K11" s="1"/>
      <c r="L11" s="16">
        <v>520</v>
      </c>
      <c r="M11" s="1"/>
      <c r="N11" s="1"/>
    </row>
    <row r="12" ht="45">
      <c r="A12" s="2"/>
      <c r="B12" s="8" t="s">
        <v>21</v>
      </c>
      <c r="C12" s="17" t="s">
        <v>22</v>
      </c>
      <c r="D12" s="17"/>
      <c r="E12" s="17"/>
      <c r="F12" s="17"/>
      <c r="G12" s="17"/>
      <c r="H12" s="17"/>
      <c r="I12" s="17"/>
      <c r="J12" s="17"/>
      <c r="K12" s="17"/>
      <c r="L12" s="5"/>
      <c r="M12" s="1"/>
      <c r="N12" s="1"/>
    </row>
    <row r="13" ht="15">
      <c r="A13" s="2"/>
      <c r="B13" s="8" t="s">
        <v>23</v>
      </c>
      <c r="C13" s="9" t="s">
        <v>24</v>
      </c>
      <c r="D13" s="9"/>
      <c r="E13" s="9"/>
      <c r="F13" s="9"/>
      <c r="G13" s="9"/>
      <c r="H13" s="9"/>
      <c r="I13" s="18"/>
      <c r="J13" s="18"/>
      <c r="K13" s="18"/>
      <c r="L13" s="18"/>
      <c r="M13" s="1"/>
      <c r="N13" s="1"/>
    </row>
    <row r="14" ht="15">
      <c r="A14" s="2"/>
      <c r="B14" s="8"/>
      <c r="C14" s="8"/>
      <c r="D14" s="2"/>
      <c r="E14" s="2"/>
      <c r="F14" s="2"/>
      <c r="G14" s="2"/>
      <c r="H14" s="2"/>
      <c r="I14" s="18"/>
      <c r="J14" s="18"/>
      <c r="K14" s="18"/>
      <c r="L14" s="18"/>
      <c r="M14" s="1"/>
      <c r="N14" s="1"/>
    </row>
    <row r="15" ht="15">
      <c r="A15" s="6" t="s">
        <v>25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1"/>
      <c r="N15" s="1"/>
    </row>
    <row r="16" ht="15">
      <c r="A16" s="19"/>
      <c r="B16" s="19"/>
      <c r="C16" s="19"/>
      <c r="D16" s="20"/>
      <c r="E16" s="19"/>
      <c r="F16" s="19"/>
      <c r="G16" s="19"/>
      <c r="H16" s="19"/>
      <c r="I16" s="19"/>
      <c r="J16" s="19"/>
      <c r="K16" s="19"/>
      <c r="L16" s="19"/>
      <c r="M16" s="1"/>
      <c r="N16" s="1"/>
    </row>
    <row r="17" ht="15">
      <c r="A17" s="21" t="s">
        <v>26</v>
      </c>
      <c r="B17" s="21" t="s">
        <v>27</v>
      </c>
      <c r="C17" s="22" t="s">
        <v>28</v>
      </c>
      <c r="D17" s="23"/>
      <c r="E17" s="23"/>
      <c r="F17" s="23"/>
      <c r="G17" s="23"/>
      <c r="H17" s="23"/>
      <c r="I17" s="23"/>
      <c r="J17" s="23"/>
      <c r="K17" s="24"/>
      <c r="L17" s="21" t="s">
        <v>29</v>
      </c>
      <c r="M17" s="1"/>
      <c r="N17" s="1"/>
    </row>
    <row r="18" ht="89.25" customHeight="1">
      <c r="A18" s="25"/>
      <c r="B18" s="25"/>
      <c r="C18" s="26" t="s">
        <v>30</v>
      </c>
      <c r="D18" s="27"/>
      <c r="E18" s="28"/>
      <c r="F18" s="26" t="s">
        <v>31</v>
      </c>
      <c r="G18" s="27"/>
      <c r="H18" s="27"/>
      <c r="I18" s="27"/>
      <c r="J18" s="27"/>
      <c r="K18" s="28"/>
      <c r="L18" s="29"/>
      <c r="M18" s="1"/>
      <c r="N18" s="1"/>
    </row>
    <row r="19" ht="15">
      <c r="A19" s="21">
        <v>1</v>
      </c>
      <c r="B19" s="21">
        <v>2</v>
      </c>
      <c r="C19" s="26">
        <v>3</v>
      </c>
      <c r="D19" s="27"/>
      <c r="E19" s="28"/>
      <c r="F19" s="26">
        <v>4</v>
      </c>
      <c r="G19" s="27"/>
      <c r="H19" s="27"/>
      <c r="I19" s="27"/>
      <c r="J19" s="27"/>
      <c r="K19" s="28"/>
      <c r="L19" s="21">
        <v>5</v>
      </c>
      <c r="M19" s="1"/>
      <c r="N19" s="1"/>
    </row>
    <row r="20" ht="15">
      <c r="A20" s="30">
        <v>1</v>
      </c>
      <c r="B20" s="31" t="s">
        <v>32</v>
      </c>
      <c r="C20" s="32">
        <f>68886.31+0.05</f>
        <v>68886.360000000001</v>
      </c>
      <c r="D20" s="32"/>
      <c r="E20" s="32"/>
      <c r="F20" s="32">
        <v>2130.54</v>
      </c>
      <c r="G20" s="32"/>
      <c r="H20" s="32"/>
      <c r="I20" s="32"/>
      <c r="J20" s="32"/>
      <c r="K20" s="32"/>
      <c r="L20" s="33">
        <f t="shared" ref="L20:L22" si="0">C20+F20</f>
        <v>71016.899999999994</v>
      </c>
      <c r="M20" s="1"/>
      <c r="N20" s="1"/>
      <c r="P20" s="1"/>
    </row>
    <row r="21" ht="15">
      <c r="A21" s="30">
        <v>2</v>
      </c>
      <c r="B21" s="31" t="s">
        <v>33</v>
      </c>
      <c r="C21" s="32">
        <v>99502.5</v>
      </c>
      <c r="D21" s="32"/>
      <c r="E21" s="32"/>
      <c r="F21" s="32">
        <v>3077.4000000000001</v>
      </c>
      <c r="G21" s="32"/>
      <c r="H21" s="32"/>
      <c r="I21" s="32"/>
      <c r="J21" s="32"/>
      <c r="K21" s="32"/>
      <c r="L21" s="33">
        <f t="shared" si="0"/>
        <v>102579.89999999999</v>
      </c>
      <c r="M21" s="1"/>
      <c r="N21" s="1"/>
      <c r="P21" s="1"/>
    </row>
    <row r="22" ht="15">
      <c r="A22" s="30">
        <v>3</v>
      </c>
      <c r="B22" s="31" t="s">
        <v>34</v>
      </c>
      <c r="C22" s="32">
        <v>91848.440000000002</v>
      </c>
      <c r="D22" s="32"/>
      <c r="E22" s="32"/>
      <c r="F22" s="32">
        <v>2840.7600000000002</v>
      </c>
      <c r="G22" s="32"/>
      <c r="H22" s="32"/>
      <c r="I22" s="32"/>
      <c r="J22" s="32"/>
      <c r="K22" s="32"/>
      <c r="L22" s="33">
        <f t="shared" si="0"/>
        <v>94689.199999999997</v>
      </c>
      <c r="M22" s="1"/>
      <c r="N22" s="1"/>
      <c r="P22" s="1"/>
    </row>
    <row r="23" ht="15">
      <c r="A23" s="34"/>
      <c r="B23" s="35" t="s">
        <v>35</v>
      </c>
      <c r="C23" s="36">
        <f>SUM(C20:C22)</f>
        <v>260237.29999999999</v>
      </c>
      <c r="D23" s="36"/>
      <c r="E23" s="36"/>
      <c r="F23" s="37">
        <f>SUM(F20:F22)</f>
        <v>8048.7000000000007</v>
      </c>
      <c r="G23" s="37"/>
      <c r="H23" s="37"/>
      <c r="I23" s="37"/>
      <c r="J23" s="37"/>
      <c r="K23" s="37"/>
      <c r="L23" s="38">
        <f>SUM(L20:L22)</f>
        <v>268286</v>
      </c>
      <c r="M23" s="1"/>
      <c r="N23" s="1"/>
      <c r="P23" s="1"/>
    </row>
    <row r="24" ht="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1"/>
      <c r="N24" s="1"/>
    </row>
    <row r="25" ht="42.75" customHeight="1">
      <c r="A25" s="2"/>
      <c r="B25" s="14" t="s">
        <v>36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"/>
      <c r="N25" s="1"/>
      <c r="O25" s="1"/>
      <c r="P25" s="1"/>
      <c r="Q25" s="1"/>
      <c r="R25" s="1"/>
    </row>
    <row r="26" ht="16.5">
      <c r="D26" s="1"/>
      <c r="E26" s="1"/>
      <c r="F26" s="1"/>
    </row>
    <row r="27" ht="14.25">
      <c r="D27" s="1"/>
      <c r="E27" s="1"/>
      <c r="F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ht="14.25">
      <c r="D28" s="1"/>
      <c r="E28" s="1"/>
      <c r="F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ht="14.25">
      <c r="D29" s="1"/>
      <c r="E29" s="1"/>
      <c r="F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ht="14.25">
      <c r="H30" s="1"/>
      <c r="I30" s="1"/>
      <c r="J30" s="1"/>
      <c r="K30" s="1"/>
      <c r="L30" s="1"/>
      <c r="M30" s="1"/>
      <c r="N30" s="1"/>
      <c r="O30" s="1"/>
      <c r="P30" s="1"/>
      <c r="Q30" s="1"/>
    </row>
  </sheetData>
  <mergeCells count="28">
    <mergeCell ref="B2:K2"/>
    <mergeCell ref="C5:I5"/>
    <mergeCell ref="C6:I6"/>
    <mergeCell ref="C7:I7"/>
    <mergeCell ref="C8:I8"/>
    <mergeCell ref="C9:I9"/>
    <mergeCell ref="C10:K10"/>
    <mergeCell ref="C11:E11"/>
    <mergeCell ref="C12:K12"/>
    <mergeCell ref="C13:E13"/>
    <mergeCell ref="A15:L15"/>
    <mergeCell ref="A17:A18"/>
    <mergeCell ref="B17:B18"/>
    <mergeCell ref="C17:K17"/>
    <mergeCell ref="L17:L18"/>
    <mergeCell ref="C18:E18"/>
    <mergeCell ref="F18:K18"/>
    <mergeCell ref="C19:E19"/>
    <mergeCell ref="F19:K19"/>
    <mergeCell ref="C20:E20"/>
    <mergeCell ref="F20:K20"/>
    <mergeCell ref="C21:E21"/>
    <mergeCell ref="F21:K21"/>
    <mergeCell ref="C22:E22"/>
    <mergeCell ref="F22:K22"/>
    <mergeCell ref="C23:E23"/>
    <mergeCell ref="F23:K23"/>
    <mergeCell ref="B25:L25"/>
  </mergeCells>
  <printOptions headings="0" gridLines="0"/>
  <pageMargins left="0.70078740157480324" right="0.70078740157480324" top="0.75196850393700776" bottom="0.75196850393700776" header="0.29999999999999999" footer="0.29999999999999999"/>
  <pageSetup paperSize="9" scale="60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  <colBreaks count="3" manualBreakCount="3">
    <brk id="11" man="1" max="16383"/>
    <brk id="12" man="1" max="16383"/>
    <brk id="8" man="1" max="16383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suo</cp:lastModifiedBy>
  <cp:revision>11</cp:revision>
  <dcterms:created xsi:type="dcterms:W3CDTF">2025-10-09T10:19:58Z</dcterms:created>
  <dcterms:modified xsi:type="dcterms:W3CDTF">2025-10-30T14:15:04Z</dcterms:modified>
</cp:coreProperties>
</file>